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<sst xmlns="http://schemas.openxmlformats.org/spreadsheetml/2006/main" count="1139" uniqueCount="450">
  <si>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</si>
  <si>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</si>
  <si>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</si>
  <si>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</si>
  <si>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</si>
  <si>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</si>
  <si>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</si>
  <si>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</si>
  <si>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</si>
  <si>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</si>
  <si>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</si>
  <si>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</si>
  <si>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</si>
  <si>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</si>
  <si>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</si>
  <si>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</si>
  <si>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</si>
  <si>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</si>
  <si>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</si>
  <si>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</si>
  <si>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</si>
  <si>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</si>
  <si>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</si>
  <si>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</si>
  <si>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</si>
  <si>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</si>
  <si>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</si>
  <si>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</si>
  <si>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</si>
  <si>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</si>
  <si>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</si>
  <si>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</si>
  <si>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</si>
  <si>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</si>
  <si>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</si>
  <si>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</si>
  <si>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</si>
  <si>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</si>
  <si>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</si>
  <si>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</si>
  <si>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</si>
  <si>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</si>
  <si>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</si>
  <si>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</si>
  <si>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</si>
  <si>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</si>
  <si>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</si>
  <si>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</si>
  <si>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</si>
  <si>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</si>
  <si>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</si>
  <si>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</si>
  <si>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</si>
  <si>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</si>
  <si>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</si>
  <si>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</si>
  <si>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</si>
  <si>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</si>
  <si>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</si>
  <si>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</si>
  <si>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</si>
  <si>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</si>
  <si>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</si>
  <si>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</si>
  <si>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</si>
  <si>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</si>
  <si>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</si>
  <si>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</si>
  <si>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</si>
  <si>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</si>
  <si>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</si>
  <si>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</si>
  <si>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</si>
  <si>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</si>
  <si>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</si>
  <si>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</si>
  <si>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</si>
  <si>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</si>
  <si>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</si>
  <si>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</si>
  <si>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</si>
  <si>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</si>
  <si>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</si>
  <si>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</si>
  <si>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</si>
  <si>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</si>
  <si>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</si>
  <si>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</si>
  <si>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</si>
  <si>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</si>
  <si>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</si>
  <si>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</si>
  <si>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</si>
  <si>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</si>
  <si>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</si>
  <si>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</si>
  <si>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</si>
  <si>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</si>
  <si>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</si>
  <si>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</si>
  <si>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</si>
  <si>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</si>
  <si>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</si>
  <si>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</si>
  <si>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</si>
  <si>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</si>
  <si>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</si>
  <si>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</si>
  <si>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</si>
  <si>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</si>
  <si>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</si>
  <si>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</si>
  <si>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</si>
  <si>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</si>
  <si>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</si>
  <si>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</si>
  <si>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</si>
  <si>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</si>
  <si>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</si>
  <si>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</si>
  <si>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</si>
  <si>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</si>
  <si>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</si>
  <si>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</si>
  <si>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</si>
  <si>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</si>
  <si>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</si>
  <si>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</si>
  <si>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</si>
  <si>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</si>
  <si>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</si>
  <si>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</si>
  <si>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</si>
  <si>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</si>
  <si>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</si>
  <si>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</si>
  <si>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</si>
  <si>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</si>
  <si>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</si>
  <si>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</si>
  <si>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</si>
  <si>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</si>
  <si>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</si>
  <si>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</si>
  <si>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</si>
  <si>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</si>
  <si>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</si>
  <si>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</si>
  <si>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</si>
  <si>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</si>
  <si>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</si>
  <si>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</si>
  <si>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</si>
  <si>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</si>
  <si>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</si>
  <si>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</si>
  <si>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</si>
  <si>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</si>
  <si>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</si>
  <si>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</si>
  <si>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</si>
  <si>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</si>
  <si>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</si>
  <si>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</si>
  <si>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</si>
  <si>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</si>
  <si>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</si>
  <si>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</si>
  <si>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</si>
  <si>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</si>
  <si>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</si>
  <si>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</si>
  <si>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</si>
  <si>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</si>
  <si>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</si>
  <si>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</si>
  <si>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</si>
  <si>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</si>
  <si>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</si>
  <si>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</si>
  <si>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</si>
  <si>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</si>
  <si>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</si>
  <si>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</si>
  <si>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</si>
  <si>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</si>
  <si>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</si>
  <si>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</si>
  <si>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</si>
  <si>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</si>
  <si>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</si>
  <si>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</si>
  <si>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</si>
  <si>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</si>
  <si>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</si>
  <si>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</si>
  <si>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</si>
  <si>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</si>
  <si>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</si>
  <si>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</si>
  <si>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</si>
  <si>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</si>
  <si>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</si>
  <si>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</si>
  <si>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</si>
  <si>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</si>
  <si>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</si>
  <si>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</si>
  <si>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</si>
  <si>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</si>
  <si>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</si>
  <si>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</si>
  <si>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</si>
  <si>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</si>
  <si>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</si>
  <si>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</si>
  <si>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</si>
  <si>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</si>
  <si>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</si>
  <si>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</si>
  <si>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</si>
  <si>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</si>
  <si>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</si>
  <si>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</si>
  <si>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</si>
  <si>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</si>
  <si>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</si>
  <si>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</si>
  <si>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</si>
  <si>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</si>
  <si>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</si>
  <si>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</si>
  <si>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</si>
  <si>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</si>
  <si>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</si>
  <si>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</si>
  <si>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</si>
  <si>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</si>
  <si>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</si>
  <si>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</si>
  <si>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</si>
  <si>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</si>
  <si>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</si>
  <si>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</si>
  <si>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</si>
  <si>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</si>
  <si>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</si>
  <si>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</si>
  <si>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</si>
  <si>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</si>
  <si>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</si>
  <si>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</si>
  <si>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</si>
  <si>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</si>
  <si>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</si>
  <si>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</si>
  <si>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</si>
  <si>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</si>
  <si>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</si>
  <si>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</si>
  <si>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</si>
  <si>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</si>
  <si>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</si>
  <si>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</si>
  <si>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</si>
  <si>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</si>
  <si>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</si>
  <si>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</si>
  <si>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</si>
  <si>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</si>
  <si>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</si>
  <si>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</si>
  <si>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</si>
  <si>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</si>
  <si>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</si>
  <si>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</si>
  <si>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</si>
  <si>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</si>
  <si>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</si>
  <si>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</si>
  <si>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</si>
  <si>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</si>
  <si>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</si>
  <si>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</si>
  <si>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</si>
  <si>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</si>
  <si>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</si>
  <si>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</si>
  <si>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</si>
  <si>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</si>
  <si>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</si>
  <si>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</si>
  <si>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</si>
  <si>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</si>
  <si>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</si>
  <si>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</si>
  <si>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</si>
  <si>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</si>
  <si>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</si>
  <si>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</si>
  <si>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</si>
  <si>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</si>
  <si>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</si>
  <si>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</si>
  <si>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</si>
  <si>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</si>
  <si>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</si>
  <si>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</si>
  <si>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</si>
  <si>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</si>
  <si>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</si>
  <si>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</si>
  <si>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</si>
  <si>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</si>
  <si>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</si>
  <si>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</si>
  <si>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</si>
  <si>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</si>
  <si>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</si>
  <si>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</si>
  <si>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</si>
  <si>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</si>
  <si>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</si>
  <si>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</si>
  <si>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</si>
  <si>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</si>
  <si>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</si>
  <si>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</si>
  <si>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</si>
  <si>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</si>
  <si>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</si>
  <si>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</si>
  <si>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</si>
  <si>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</si>
  <si>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</si>
  <si>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</si>
  <si>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</si>
  <si>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</si>
  <si>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</si>
  <si>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</si>
  <si>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</si>
  <si>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</si>
  <si>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</si>
  <si>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</si>
  <si>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</si>
  <si>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</si>
  <si>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</si>
  <si>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</si>
  <si>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</si>
  <si>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</si>
  <si>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</si>
  <si>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</si>
  <si>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</si>
  <si>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</si>
  <si>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</si>
  <si>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</si>
  <si>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</si>
  <si>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</si>
  <si>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</si>
  <si>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</si>
  <si>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</si>
  <si>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</si>
  <si>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</si>
  <si>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</si>
  <si>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</si>
  <si>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</si>
  <si>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</si>
  <si>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</si>
  <si>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</si>
  <si>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</si>
  <si>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</si>
  <si>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</si>
  <si>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</si>
  <si>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</si>
  <si>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</si>
  <si>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</si>
  <si>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</si>
  <si>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</si>
  <si>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</si>
  <si>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</si>
  <si>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</si>
  <si>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</si>
  <si>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</si>
  <si>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</si>
  <si>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</si>
  <si>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</si>
  <si>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</si>
  <si>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</si>
  <si>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</si>
  <si>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</si>
  <si>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</si>
  <si>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</si>
  <si>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</si>
  <si>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</si>
  <si>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</si>
  <si>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</si>
  <si>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</si>
  <si>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</si>
  <si>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</si>
  <si>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</si>
  <si>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</si>
  <si>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</si>
  <si>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</si>
  <si>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</si>
  <si>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</si>
  <si>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</si>
  <si>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</si>
  <si>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</si>
  <si>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</si>
  <si>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</si>
  <si>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</si>
  <si>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</si>
  <si>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</si>
  <si>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</si>
  <si>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</si>
  <si>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</si>
  <si>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</si>
  <si>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</si>
  <si>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</si>
  <si>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</si>
  <si>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</si>
  <si>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</si>
  <si>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</si>
  <si>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</si>
  <si>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</si>
  <si>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</si>
  <si>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</si>
  <si>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</si>
  <si>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</si>
  <si>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</si>
  <si>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</si>
  <si>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</si>
  <si>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</si>
  <si>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</si>
  <si>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</si>
  <si>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</si>
  <si>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</si>
  <si>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</si>
  <si>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</si>
  <si>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</si>
  <si>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</si>
  <si>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</si>
  <si>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</si>
  <si>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</si>
  <si>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</si>
  <si>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</si>
  <si>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0 млн. руб. без НДС</t>
  </si>
  <si>
    <t>G_sof37_16</t>
  </si>
  <si>
    <t>Приобретение Стационарная радиостанция Motorola СМ140 136-174 МГц 25W</t>
  </si>
  <si>
    <t>0,049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</si>
</sst>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447</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448</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446</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G_sof37_16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Приобретение Стационарная радиостанция Motorola СМ140 136-174 МГц 25W</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G_sof37_16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Приобретение Стационарная радиостанция Motorola СМ140 136-174 МГц 25W</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398</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439</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440</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G_sof37_16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Стационарная радиостанция Motorola СМ140 136-174 МГц 25W</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Стационарная радиостанция Motorola СМ140 136-174 МГц 25W</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G_sof37_16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Приобретение Стационарная радиостанция Motorola СМ140 136-174 МГц 25W</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400</v>
      </c>
      <c r="B23" s="272"/>
      <c r="C23" s="272"/>
      <c r="D23" s="272"/>
      <c r="E23" s="272"/>
      <c r="F23" s="272"/>
      <c r="G23" s="272"/>
      <c r="H23" s="272"/>
      <c r="I23" s="272"/>
      <c r="J23" s="272"/>
      <c r="K23" s="272"/>
      <c r="L23" s="273"/>
      <c r="M23" s="274" t="s">
        <v>401</v>
      </c>
      <c r="N23" s="274"/>
      <c r="O23" s="274"/>
      <c r="P23" s="274"/>
      <c r="Q23" s="274"/>
      <c r="R23" s="274"/>
      <c r="S23" s="274"/>
      <c r="T23" s="274"/>
      <c r="U23" s="274"/>
      <c r="V23" s="274"/>
      <c r="W23" s="274"/>
      <c r="X23" s="274"/>
      <c r="Y23" s="274"/>
      <c r="Z23" s="27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G_sof37_16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Стационарная радиостанция Motorola СМ140 136-174 МГц 25W</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8" t="s">
        <v>430</v>
      </c>
      <c r="F19" s="279"/>
      <c r="G19" s="279"/>
      <c r="H19" s="279"/>
      <c r="I19" s="280"/>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G_sof37_16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Стационарная радиостанция Motorola СМ140 136-174 МГц 25W</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G_sof37_16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Приобретение Стационарная радиостанция Motorola СМ140 136-174 МГц 25W</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9" sqref="J29"/>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G_sof37_16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Стационарная радиостанция Motorola СМ140 136-174 МГц 25W</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436</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4.8719999999999999E-2</v>
      </c>
      <c r="E24" s="139">
        <f>F24+G24</f>
        <v>4.8719999999999999E-2</v>
      </c>
      <c r="F24" s="139">
        <f>M24</f>
        <v>4.8719999999999999E-2</v>
      </c>
      <c r="G24" s="139">
        <f t="shared" ref="G24:M24" si="0">G25+G26+G27+G28+G29</f>
        <v>0</v>
      </c>
      <c r="H24" s="139">
        <f t="shared" si="0"/>
        <v>0</v>
      </c>
      <c r="I24" s="65" t="s">
        <v>443</v>
      </c>
      <c r="J24" s="139">
        <f t="shared" si="0"/>
        <v>4.8719999999999999E-2</v>
      </c>
      <c r="K24" s="65" t="s">
        <v>57</v>
      </c>
      <c r="L24" s="139">
        <f>H24</f>
        <v>0</v>
      </c>
      <c r="M24" s="139">
        <f t="shared" si="0"/>
        <v>4.8719999999999999E-2</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0</v>
      </c>
      <c r="E27" s="227">
        <f t="shared" si="2"/>
        <v>0</v>
      </c>
      <c r="F27" s="227">
        <f t="shared" si="3"/>
        <v>0</v>
      </c>
      <c r="G27" s="180">
        <v>0</v>
      </c>
      <c r="H27" s="143">
        <v>0</v>
      </c>
      <c r="I27" s="62" t="s">
        <v>443</v>
      </c>
      <c r="J27" s="226">
        <v>0</v>
      </c>
      <c r="K27" s="62" t="s">
        <v>443</v>
      </c>
      <c r="L27" s="143">
        <f t="shared" si="4"/>
        <v>0</v>
      </c>
      <c r="M27" s="227">
        <f t="shared" ref="M27:M34" si="5">J27</f>
        <v>0</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4.8719999999999999E-2</v>
      </c>
      <c r="E29" s="227">
        <f t="shared" si="2"/>
        <v>4.8719999999999999E-2</v>
      </c>
      <c r="F29" s="227">
        <f t="shared" si="3"/>
        <v>4.8719999999999999E-2</v>
      </c>
      <c r="G29" s="143">
        <v>0</v>
      </c>
      <c r="H29" s="143">
        <v>0</v>
      </c>
      <c r="I29" s="62" t="s">
        <v>443</v>
      </c>
      <c r="J29" s="227">
        <v>4.8719999999999999E-2</v>
      </c>
      <c r="K29" s="218">
        <v>4</v>
      </c>
      <c r="L29" s="143">
        <f t="shared" si="4"/>
        <v>0</v>
      </c>
      <c r="M29" s="227">
        <f t="shared" si="5"/>
        <v>4.8719999999999999E-2</v>
      </c>
    </row>
    <row r="30" spans="1:17"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f>SUM(J31:J34)</f>
        <v>0</v>
      </c>
      <c r="K30" s="65" t="s">
        <v>443</v>
      </c>
      <c r="L30" s="139">
        <f t="shared" si="4"/>
        <v>0</v>
      </c>
      <c r="M30" s="139">
        <f t="shared" ref="M30" si="8">M31+M32+M33+M34</f>
        <v>0</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443</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G_sof37_16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Приобретение Стационарная радиостанция Motorola СМ140 136-174 МГц 25W</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G_sof37_16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Стационарная радиостанция Motorola СМ140 136-174 МГц 25W</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Стационарная радиостанция Motorola СМ140 136-174 МГц 25W</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2017</v>
      </c>
    </row>
    <row r="26" spans="1:2" ht="16.5" thickBot="1" x14ac:dyDescent="0.3">
      <c r="A26" s="93" t="s">
        <v>234</v>
      </c>
      <c r="B26" s="94" t="s">
        <v>445</v>
      </c>
    </row>
    <row r="27" spans="1:2" ht="29.25" thickBot="1" x14ac:dyDescent="0.3">
      <c r="A27" s="101" t="s">
        <v>444</v>
      </c>
      <c r="B27" s="199">
        <f>'6.2. Паспорт фин осв ввод'!D24</f>
        <v>4.8719999999999999E-2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2017-02-13T08:35:19Z</dcterms:modified>
</cp:coreProperties>
</file>